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autoCompressPictures="0"/>
  <bookViews>
    <workbookView xWindow="240" yWindow="165" windowWidth="20445" windowHeight="11700"/>
  </bookViews>
  <sheets>
    <sheet name="MẪU 02_PE&amp;DE" sheetId="7" r:id="rId1"/>
  </sheets>
  <calcPr calcId="144525" concurrentCalc="0"/>
  <extLst>
    <ext xmlns:mx="http://schemas.microsoft.com/office/mac/excel/2008/main" uri="{7523E5D3-25F3-A5E0-1632-64F254C22452}">
      <mx:ArchID Flags="2"/>
    </ext>
  </extLst>
</workbook>
</file>

<file path=xl/calcChain.xml><?xml version="1.0" encoding="utf-8"?>
<calcChain xmlns="http://schemas.openxmlformats.org/spreadsheetml/2006/main">
  <c r="J47" i="7" l="1"/>
  <c r="J43" i="7"/>
  <c r="J44" i="7"/>
  <c r="J45" i="7"/>
  <c r="J39" i="7"/>
  <c r="J40" i="7"/>
  <c r="J41" i="7"/>
  <c r="J48" i="7"/>
  <c r="J46" i="7"/>
  <c r="J42" i="7"/>
  <c r="I42" i="7"/>
  <c r="H42" i="7"/>
  <c r="J38" i="7"/>
  <c r="I38" i="7"/>
  <c r="H38" i="7"/>
</calcChain>
</file>

<file path=xl/sharedStrings.xml><?xml version="1.0" encoding="utf-8"?>
<sst xmlns="http://schemas.openxmlformats.org/spreadsheetml/2006/main" count="75" uniqueCount="49">
  <si>
    <t>NMT # 1:</t>
  </si>
  <si>
    <t>…</t>
  </si>
  <si>
    <t>Phòng/Ban</t>
  </si>
  <si>
    <t>Tỷ trọng</t>
  </si>
  <si>
    <t>STT</t>
  </si>
  <si>
    <t>NMT # 2:</t>
  </si>
  <si>
    <t>Chất lượng công việc</t>
  </si>
  <si>
    <t>NMT # 3:</t>
  </si>
  <si>
    <t>Điểm đánh giá</t>
  </si>
  <si>
    <t>Xếp loại</t>
  </si>
  <si>
    <t>Ngày:</t>
  </si>
  <si>
    <t>Thang điểm và xếp loại:</t>
  </si>
  <si>
    <t>Vi phạm kỷ luật: 0</t>
  </si>
  <si>
    <t>Xuất sắc: 90 -100</t>
  </si>
  <si>
    <t>Quản lý và nhân sự</t>
  </si>
  <si>
    <t>Giỏi: 73 - 89</t>
  </si>
  <si>
    <t>Cần cải tiến: 38 - 52</t>
  </si>
  <si>
    <t>Yếu: Dưới 38</t>
  </si>
  <si>
    <t xml:space="preserve">Áp dụng cho tập thể và trưởng đơn vị Phòng/Ban </t>
  </si>
  <si>
    <t>Tập thể 
lãnh đạo
 tự đánh giá</t>
  </si>
  <si>
    <t>Khối lượng và hiệu suất công việc</t>
  </si>
  <si>
    <t>Tổng cộng điểm (làm tròn)</t>
  </si>
  <si>
    <t>Hoàn thành chỉ tiêu :53 - 72</t>
  </si>
  <si>
    <t>Chữ ký</t>
  </si>
  <si>
    <t>Lưu ý:</t>
  </si>
  <si>
    <t>Phần 1: Đánh giá chi tiết</t>
  </si>
  <si>
    <t>Phần 2: Đánh giá tổng hợp</t>
  </si>
  <si>
    <t>Tập thể/Trưởng đơn vị:</t>
  </si>
  <si>
    <t>Thời gian:</t>
  </si>
  <si>
    <t>Họ tên</t>
  </si>
  <si>
    <t>Hiệu trưởng/ hiệu phó  
phụ trách đơn vị:</t>
  </si>
  <si>
    <t>Cấp quản lý trực tiếp</t>
  </si>
  <si>
    <t>Mục tiêu 
chi tiết</t>
  </si>
  <si>
    <t>Chỉ tiêu đăng ký</t>
  </si>
  <si>
    <t>Kết quả 
thực hiện
cả năm</t>
  </si>
  <si>
    <t>Điểm tập thể 
tự đánh giá</t>
  </si>
  <si>
    <t xml:space="preserve">Điểm đánh giá của Cấp quản lý  </t>
  </si>
  <si>
    <t xml:space="preserve"> Điểm 
trung bình cộng 
(có tỷ trọng)</t>
  </si>
  <si>
    <t>Cấp quản lý
đánh giá</t>
  </si>
  <si>
    <t>Thời gian thực hiện</t>
  </si>
  <si>
    <t xml:space="preserve">Tập thể Phòng/Ban và Cấp quản lý trực tiếp căn cứ theo KH. Mục tiêu chất lượng đầu năm học để tự đánh giá và đánh giá kết quả KPIs đạt được theo mẫu này.
</t>
  </si>
  <si>
    <t>Kết quả 
thực hiện
HKI</t>
  </si>
  <si>
    <t>Điểm trung bình cộng</t>
  </si>
  <si>
    <t>Trong trường hợp cá nhân/đơn vị và cấp trên trực tiếp không thống nhất được kết quả đánh giá KPIs thì hai bên có thể kiến nghị chuyển lên cấp cao hơn ra quyết định.</t>
  </si>
  <si>
    <t>Mảng công việc A</t>
  </si>
  <si>
    <t>Mảng công việc B</t>
  </si>
  <si>
    <t>Mảng công việc C</t>
  </si>
  <si>
    <t>ĐÁNH GIÁ 
Học kỳ … năm học 20… - 20...</t>
  </si>
  <si>
    <t xml:space="preserve">BẢN ĐÁNH GIÁ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</si>
</sst>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21" x14ac:knownFonts="1">
    <font>
      <sz val="11"/>
      <color theme="1"/>
      <name val="Calibri"/>
      <family val="2"/>
      <scheme val="minor"/>
    </font>
    <font>
      <b/>
      <sz val="12"/>
      <color indexed="8"/>
      <name val="Times New Roman"/>
      <family val="1"/>
    </font>
    <font>
      <b/>
      <sz val="12"/>
      <color indexed="16"/>
      <name val="Times New Roman"/>
      <family val="1"/>
    </font>
    <font>
      <sz val="12"/>
      <color indexed="8"/>
      <name val="Times New Roman"/>
      <family val="1"/>
    </font>
    <font>
      <sz val="12"/>
      <name val="Times New Roman"/>
      <family val="1"/>
    </font>
    <font>
      <b/>
      <sz val="12"/>
      <name val="Times New Roman"/>
      <family val="1"/>
    </font>
    <font>
      <sz val="13"/>
      <name val="Times New Roman"/>
      <family val="1"/>
    </font>
    <font>
      <b/>
      <sz val="13"/>
      <name val="Times New Roman"/>
      <family val="1"/>
    </font>
    <font>
      <b/>
      <sz val="22"/>
      <name val="Times New Roman"/>
      <family val="1"/>
    </font>
    <font>
      <b/>
      <sz val="14"/>
      <color theme="1"/>
      <name val="Times New Roman"/>
      <family val="1"/>
    </font>
    <font>
      <b/>
      <sz val="14"/>
      <name val="Times New Roman"/>
      <family val="1"/>
    </font>
    <font>
      <sz val="11"/>
      <color indexed="8"/>
      <name val="Calibri"/>
      <family val="2"/>
    </font>
    <font>
      <b/>
      <sz val="12"/>
      <color theme="1"/>
      <name val="Times New Roman"/>
      <family val="1"/>
    </font>
    <font>
      <b/>
      <i/>
      <u/>
      <sz val="12"/>
      <name val="Times New Roman"/>
      <family val="1"/>
    </font>
    <font>
      <b/>
      <sz val="11"/>
      <color indexed="8"/>
      <name val="Times New Roman"/>
      <family val="1"/>
    </font>
    <font>
      <b/>
      <sz val="11"/>
      <color indexed="16"/>
      <name val="Times New Roman"/>
      <family val="1"/>
    </font>
    <font>
      <b/>
      <sz val="8"/>
      <color indexed="8"/>
      <name val="Times New Roman"/>
      <family val="1"/>
    </font>
    <font>
      <sz val="8"/>
      <color indexed="8"/>
      <name val="Times New Roman"/>
      <family val="1"/>
    </font>
    <font>
      <sz val="8"/>
      <name val="Calibri"/>
      <family val="2"/>
      <scheme val="minor"/>
    </font>
    <font>
      <u/>
      <sz val="11"/>
      <color theme="10"/>
      <name val="Calibri"/>
      <family val="2"/>
      <scheme val="minor"/>
    </font>
    <font>
      <u/>
      <sz val="11"/>
      <color theme="11"/>
      <name val="Calibri"/>
      <family val="2"/>
      <scheme val="minor"/>
    </font>
  </fonts>
  <fills count="9">
    <fill>
      <patternFill patternType="none"/>
    </fill>
    <fill>
      <patternFill patternType="gray125"/>
    </fill>
    <fill>
      <patternFill patternType="solid">
        <fgColor indexed="26"/>
        <bgColor indexed="64"/>
      </patternFill>
    </fill>
    <fill>
      <patternFill patternType="solid">
        <fgColor indexed="9"/>
        <bgColor indexed="64"/>
      </patternFill>
    </fill>
    <fill>
      <patternFill patternType="solid">
        <fgColor indexed="43"/>
        <bgColor indexed="64"/>
      </patternFill>
    </fill>
    <fill>
      <patternFill patternType="solid">
        <fgColor indexed="51"/>
        <bgColor indexed="64"/>
      </patternFill>
    </fill>
    <fill>
      <patternFill patternType="solid">
        <fgColor rgb="FFFFFF00"/>
        <bgColor indexed="64"/>
      </patternFill>
    </fill>
    <fill>
      <patternFill patternType="solid">
        <fgColor rgb="FFFFC000"/>
        <bgColor indexed="64"/>
      </patternFill>
    </fill>
    <fill>
      <patternFill patternType="solid">
        <fgColor theme="0"/>
        <bgColor indexed="64"/>
      </patternFill>
    </fill>
  </fills>
  <borders count="40">
    <border>
      <left/>
      <right/>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right style="thin">
        <color auto="1"/>
      </right>
      <top style="thin">
        <color auto="1"/>
      </top>
      <bottom style="thin">
        <color auto="1"/>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style="thin">
        <color auto="1"/>
      </right>
      <top style="thin">
        <color auto="1"/>
      </top>
      <bottom/>
      <diagonal/>
    </border>
    <border>
      <left style="medium">
        <color auto="1"/>
      </left>
      <right style="thin">
        <color auto="1"/>
      </right>
      <top style="medium">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style="medium">
        <color auto="1"/>
      </top>
      <bottom/>
      <diagonal/>
    </border>
    <border>
      <left/>
      <right/>
      <top style="medium">
        <color auto="1"/>
      </top>
      <bottom/>
      <diagonal/>
    </border>
    <border>
      <left/>
      <right/>
      <top/>
      <bottom style="thin">
        <color auto="1"/>
      </bottom>
      <diagonal/>
    </border>
    <border>
      <left style="medium">
        <color auto="1"/>
      </left>
      <right/>
      <top/>
      <bottom style="medium">
        <color auto="1"/>
      </bottom>
      <diagonal/>
    </border>
    <border>
      <left/>
      <right/>
      <top/>
      <bottom style="medium">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style="medium">
        <color auto="1"/>
      </left>
      <right style="thin">
        <color auto="1"/>
      </right>
      <top style="thin">
        <color auto="1"/>
      </top>
      <bottom/>
      <diagonal/>
    </border>
    <border>
      <left style="medium">
        <color auto="1"/>
      </left>
      <right/>
      <top/>
      <bottom style="thin">
        <color auto="1"/>
      </bottom>
      <diagonal/>
    </border>
    <border>
      <left style="medium">
        <color auto="1"/>
      </left>
      <right/>
      <top/>
      <bottom/>
      <diagonal/>
    </border>
    <border>
      <left style="medium">
        <color auto="1"/>
      </left>
      <right/>
      <top style="medium">
        <color auto="1"/>
      </top>
      <bottom/>
      <diagonal/>
    </border>
    <border>
      <left/>
      <right style="medium">
        <color auto="1"/>
      </right>
      <top style="medium">
        <color auto="1"/>
      </top>
      <bottom/>
      <diagonal/>
    </border>
    <border>
      <left/>
      <right style="medium">
        <color auto="1"/>
      </right>
      <top/>
      <bottom style="thin">
        <color auto="1"/>
      </bottom>
      <diagonal/>
    </border>
    <border>
      <left style="thin">
        <color auto="1"/>
      </left>
      <right/>
      <top/>
      <bottom/>
      <diagonal/>
    </border>
    <border>
      <left/>
      <right style="thin">
        <color auto="1"/>
      </right>
      <top/>
      <bottom/>
      <diagonal/>
    </border>
    <border>
      <left/>
      <right style="thin">
        <color auto="1"/>
      </right>
      <top style="medium">
        <color auto="1"/>
      </top>
      <bottom/>
      <diagonal/>
    </border>
    <border>
      <left/>
      <right style="thin">
        <color auto="1"/>
      </right>
      <top/>
      <bottom style="medium">
        <color auto="1"/>
      </bottom>
      <diagonal/>
    </border>
    <border>
      <left style="medium">
        <color auto="1"/>
      </left>
      <right style="thin">
        <color auto="1"/>
      </right>
      <top/>
      <bottom/>
      <diagonal/>
    </border>
    <border>
      <left style="medium">
        <color auto="1"/>
      </left>
      <right style="thin">
        <color auto="1"/>
      </right>
      <top style="thin">
        <color auto="1"/>
      </top>
      <bottom style="medium">
        <color auto="1"/>
      </bottom>
      <diagonal/>
    </border>
    <border>
      <left style="thin">
        <color auto="1"/>
      </left>
      <right style="medium">
        <color auto="1"/>
      </right>
      <top style="medium">
        <color auto="1"/>
      </top>
      <bottom style="thin">
        <color auto="1"/>
      </bottom>
      <diagonal/>
    </border>
  </borders>
  <cellStyleXfs count="6">
    <xf numFmtId="0" fontId="0" fillId="0" borderId="0"/>
    <xf numFmtId="0" fontId="11" fillId="0" borderId="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cellStyleXfs>
  <cellXfs count="131">
    <xf numFmtId="0" fontId="0" fillId="0" borderId="0" xfId="0"/>
    <xf numFmtId="0" fontId="6" fillId="0" borderId="0" xfId="0" applyFont="1"/>
    <xf numFmtId="0" fontId="6" fillId="0" borderId="0" xfId="0" applyFont="1" applyAlignment="1">
      <alignment horizontal="center"/>
    </xf>
    <xf numFmtId="0" fontId="10" fillId="0" borderId="0" xfId="0" applyFont="1" applyAlignment="1">
      <alignment horizontal="center"/>
    </xf>
    <xf numFmtId="0" fontId="7" fillId="0" borderId="0" xfId="0" applyFont="1" applyAlignment="1"/>
    <xf numFmtId="0" fontId="2" fillId="5" borderId="1" xfId="0" applyFont="1" applyFill="1" applyBorder="1" applyAlignment="1">
      <alignment horizontal="left" vertical="center" wrapText="1" readingOrder="1"/>
    </xf>
    <xf numFmtId="0" fontId="3" fillId="3" borderId="1" xfId="0" applyFont="1" applyFill="1" applyBorder="1" applyAlignment="1">
      <alignment horizontal="left" vertical="center" wrapText="1" readingOrder="1"/>
    </xf>
    <xf numFmtId="0" fontId="12" fillId="0" borderId="0" xfId="0" applyFont="1" applyBorder="1" applyAlignment="1"/>
    <xf numFmtId="0" fontId="4" fillId="0" borderId="0" xfId="0" applyFont="1"/>
    <xf numFmtId="0" fontId="5" fillId="0" borderId="0" xfId="0" applyFont="1" applyAlignment="1">
      <alignment horizontal="center"/>
    </xf>
    <xf numFmtId="0" fontId="4" fillId="0" borderId="0" xfId="0" applyFont="1" applyAlignment="1">
      <alignment horizontal="center"/>
    </xf>
    <xf numFmtId="0" fontId="5" fillId="0" borderId="0" xfId="0" applyFont="1" applyAlignment="1"/>
    <xf numFmtId="0" fontId="13" fillId="0" borderId="0" xfId="0" applyFont="1"/>
    <xf numFmtId="0" fontId="13" fillId="0" borderId="0" xfId="0" applyFont="1" applyBorder="1" applyAlignment="1">
      <alignment vertical="top"/>
    </xf>
    <xf numFmtId="0" fontId="13" fillId="0" borderId="0" xfId="0" applyFont="1" applyBorder="1" applyAlignment="1">
      <alignment vertical="top" wrapText="1"/>
    </xf>
    <xf numFmtId="0" fontId="13" fillId="0" borderId="0" xfId="0" applyFont="1" applyAlignment="1">
      <alignment horizontal="center"/>
    </xf>
    <xf numFmtId="0" fontId="13" fillId="0" borderId="17" xfId="0" applyFont="1" applyBorder="1"/>
    <xf numFmtId="0" fontId="4" fillId="0" borderId="18" xfId="0" applyFont="1" applyBorder="1"/>
    <xf numFmtId="0" fontId="4" fillId="0" borderId="18" xfId="0" applyFont="1" applyBorder="1" applyAlignment="1">
      <alignment horizontal="center"/>
    </xf>
    <xf numFmtId="0" fontId="5" fillId="0" borderId="18" xfId="0" applyFont="1" applyBorder="1"/>
    <xf numFmtId="0" fontId="5" fillId="0" borderId="18" xfId="0" applyFont="1" applyBorder="1" applyAlignment="1">
      <alignment vertical="center"/>
    </xf>
    <xf numFmtId="0" fontId="4" fillId="0" borderId="18" xfId="0" applyFont="1" applyBorder="1" applyAlignment="1">
      <alignment vertical="center"/>
    </xf>
    <xf numFmtId="0" fontId="5" fillId="6" borderId="0" xfId="0" applyFont="1" applyFill="1"/>
    <xf numFmtId="0" fontId="4" fillId="6" borderId="0" xfId="0" applyFont="1" applyFill="1"/>
    <xf numFmtId="0" fontId="4" fillId="6" borderId="0" xfId="0" applyFont="1" applyFill="1" applyAlignment="1">
      <alignment horizontal="center"/>
    </xf>
    <xf numFmtId="9" fontId="5" fillId="0" borderId="1" xfId="0" applyNumberFormat="1" applyFont="1" applyBorder="1" applyAlignment="1">
      <alignment horizontal="center" vertical="center"/>
    </xf>
    <xf numFmtId="0" fontId="4" fillId="0" borderId="0" xfId="0" applyFont="1" applyAlignment="1">
      <alignment horizontal="left"/>
    </xf>
    <xf numFmtId="0" fontId="7" fillId="0" borderId="0" xfId="0" applyFont="1" applyAlignment="1">
      <alignment horizontal="center"/>
    </xf>
    <xf numFmtId="0" fontId="15" fillId="5" borderId="1" xfId="0" applyFont="1" applyFill="1" applyBorder="1" applyAlignment="1">
      <alignment horizontal="center" vertical="center" wrapText="1"/>
    </xf>
    <xf numFmtId="0" fontId="15" fillId="7" borderId="1" xfId="1" applyFont="1" applyFill="1" applyBorder="1" applyAlignment="1">
      <alignment horizontal="center" vertical="center" wrapText="1"/>
    </xf>
    <xf numFmtId="0" fontId="5" fillId="7" borderId="1" xfId="0" applyFont="1" applyFill="1" applyBorder="1" applyAlignment="1">
      <alignment horizontal="center" vertical="center" wrapText="1"/>
    </xf>
    <xf numFmtId="0" fontId="5" fillId="7" borderId="2" xfId="0" applyFont="1" applyFill="1" applyBorder="1" applyAlignment="1">
      <alignment horizontal="center" vertical="center" wrapText="1"/>
    </xf>
    <xf numFmtId="0" fontId="14" fillId="0" borderId="7" xfId="0" applyFont="1" applyBorder="1" applyAlignment="1">
      <alignment horizontal="center" vertical="center" shrinkToFit="1"/>
    </xf>
    <xf numFmtId="0" fontId="16" fillId="2" borderId="1" xfId="0" applyFont="1" applyFill="1" applyBorder="1" applyAlignment="1">
      <alignment horizontal="center" vertical="center" wrapText="1" readingOrder="1"/>
    </xf>
    <xf numFmtId="0" fontId="16" fillId="2" borderId="1" xfId="0" applyFont="1" applyFill="1" applyBorder="1" applyAlignment="1">
      <alignment vertical="center" wrapText="1" readingOrder="1"/>
    </xf>
    <xf numFmtId="0" fontId="16" fillId="2" borderId="2" xfId="0" applyFont="1" applyFill="1" applyBorder="1" applyAlignment="1">
      <alignment horizontal="center" vertical="center" wrapText="1" readingOrder="1"/>
    </xf>
    <xf numFmtId="0" fontId="17" fillId="2" borderId="1" xfId="0" applyFont="1" applyFill="1" applyBorder="1" applyAlignment="1">
      <alignment vertical="center" wrapText="1" readingOrder="1"/>
    </xf>
    <xf numFmtId="0" fontId="17" fillId="2" borderId="2" xfId="0" applyFont="1" applyFill="1" applyBorder="1" applyAlignment="1">
      <alignment horizontal="center" vertical="center" wrapText="1" readingOrder="1"/>
    </xf>
    <xf numFmtId="0" fontId="3" fillId="0" borderId="1" xfId="0" applyFont="1" applyBorder="1" applyAlignment="1">
      <alignment vertical="top" wrapText="1" readingOrder="1"/>
    </xf>
    <xf numFmtId="0" fontId="3" fillId="0" borderId="2" xfId="0" applyFont="1" applyBorder="1" applyAlignment="1">
      <alignment horizontal="center" vertical="center" wrapText="1" readingOrder="1"/>
    </xf>
    <xf numFmtId="0" fontId="3" fillId="0" borderId="19" xfId="0" applyFont="1" applyBorder="1" applyAlignment="1">
      <alignment horizontal="center" vertical="center" wrapText="1" readingOrder="1"/>
    </xf>
    <xf numFmtId="0" fontId="14" fillId="0" borderId="27" xfId="0" applyFont="1" applyBorder="1" applyAlignment="1">
      <alignment horizontal="center" vertical="center" shrinkToFit="1"/>
    </xf>
    <xf numFmtId="0" fontId="3" fillId="0" borderId="6" xfId="0" applyFont="1" applyBorder="1" applyAlignment="1">
      <alignment vertical="top" wrapText="1" readingOrder="1"/>
    </xf>
    <xf numFmtId="0" fontId="3" fillId="0" borderId="14" xfId="0" applyFont="1" applyBorder="1" applyAlignment="1">
      <alignment horizontal="center" vertical="center" wrapText="1" readingOrder="1"/>
    </xf>
    <xf numFmtId="0" fontId="5" fillId="6" borderId="17" xfId="0" applyFont="1" applyFill="1" applyBorder="1" applyAlignment="1"/>
    <xf numFmtId="0" fontId="5" fillId="6" borderId="18" xfId="0" applyFont="1" applyFill="1" applyBorder="1" applyAlignment="1"/>
    <xf numFmtId="0" fontId="5" fillId="0" borderId="0" xfId="0" applyFont="1" applyBorder="1" applyAlignment="1">
      <alignment horizontal="center" vertical="center"/>
    </xf>
    <xf numFmtId="9" fontId="5" fillId="0" borderId="0" xfId="0" applyNumberFormat="1" applyFont="1" applyBorder="1" applyAlignment="1">
      <alignment horizontal="center" vertical="top"/>
    </xf>
    <xf numFmtId="0" fontId="5" fillId="6" borderId="1" xfId="0" applyFont="1" applyFill="1" applyBorder="1" applyAlignment="1">
      <alignment horizontal="center" vertical="center"/>
    </xf>
    <xf numFmtId="0" fontId="5" fillId="6" borderId="4" xfId="0" applyFont="1" applyFill="1" applyBorder="1" applyAlignment="1"/>
    <xf numFmtId="0" fontId="13" fillId="0" borderId="18" xfId="0" applyFont="1" applyBorder="1" applyAlignment="1">
      <alignment vertical="center" wrapText="1"/>
    </xf>
    <xf numFmtId="0" fontId="5" fillId="4" borderId="15" xfId="0" applyFont="1" applyFill="1" applyBorder="1" applyAlignment="1">
      <alignment horizontal="center" vertical="center"/>
    </xf>
    <xf numFmtId="0" fontId="4" fillId="0" borderId="0" xfId="0" applyFont="1" applyBorder="1" applyAlignment="1">
      <alignment horizontal="center"/>
    </xf>
    <xf numFmtId="0" fontId="6" fillId="6" borderId="0" xfId="0" applyFont="1" applyFill="1" applyAlignment="1">
      <alignment horizontal="center"/>
    </xf>
    <xf numFmtId="165" fontId="5" fillId="4" borderId="1" xfId="0" applyNumberFormat="1" applyFont="1" applyFill="1" applyBorder="1" applyAlignment="1">
      <alignment horizontal="center" vertical="center" wrapText="1"/>
    </xf>
    <xf numFmtId="165" fontId="5" fillId="4" borderId="2" xfId="0" applyNumberFormat="1" applyFont="1" applyFill="1" applyBorder="1" applyAlignment="1">
      <alignment horizontal="center" vertical="center" wrapText="1"/>
    </xf>
    <xf numFmtId="165" fontId="5" fillId="0" borderId="1" xfId="0" applyNumberFormat="1" applyFont="1" applyBorder="1" applyAlignment="1">
      <alignment horizontal="center"/>
    </xf>
    <xf numFmtId="165" fontId="4" fillId="0" borderId="2" xfId="0" applyNumberFormat="1" applyFont="1" applyBorder="1" applyAlignment="1">
      <alignment horizontal="center"/>
    </xf>
    <xf numFmtId="165" fontId="4" fillId="0" borderId="1" xfId="0" applyNumberFormat="1" applyFont="1" applyBorder="1" applyAlignment="1">
      <alignment horizontal="center"/>
    </xf>
    <xf numFmtId="165" fontId="5" fillId="0" borderId="2" xfId="0" applyNumberFormat="1" applyFont="1" applyBorder="1" applyAlignment="1">
      <alignment horizontal="center"/>
    </xf>
    <xf numFmtId="0" fontId="5" fillId="0" borderId="3" xfId="0" applyFont="1" applyBorder="1" applyAlignment="1">
      <alignment horizontal="center"/>
    </xf>
    <xf numFmtId="165" fontId="5" fillId="6" borderId="2" xfId="0" applyNumberFormat="1" applyFont="1" applyFill="1" applyBorder="1" applyAlignment="1">
      <alignment horizontal="center"/>
    </xf>
    <xf numFmtId="0" fontId="5" fillId="8" borderId="1" xfId="0" applyFont="1" applyFill="1" applyBorder="1" applyAlignment="1">
      <alignment horizontal="center" vertical="center"/>
    </xf>
    <xf numFmtId="0" fontId="4" fillId="8" borderId="17" xfId="0" applyFont="1" applyFill="1" applyBorder="1" applyAlignment="1"/>
    <xf numFmtId="0" fontId="5" fillId="8" borderId="18" xfId="0" applyFont="1" applyFill="1" applyBorder="1" applyAlignment="1"/>
    <xf numFmtId="0" fontId="5" fillId="8" borderId="4" xfId="0" applyFont="1" applyFill="1" applyBorder="1" applyAlignment="1"/>
    <xf numFmtId="0" fontId="4" fillId="6" borderId="0" xfId="0" applyFont="1" applyFill="1" applyAlignment="1">
      <alignment horizontal="left" vertical="top" wrapText="1"/>
    </xf>
    <xf numFmtId="0" fontId="5" fillId="0" borderId="0" xfId="0" applyFont="1" applyAlignment="1">
      <alignment horizontal="left"/>
    </xf>
    <xf numFmtId="0" fontId="15" fillId="7" borderId="17" xfId="1" applyFont="1" applyFill="1" applyBorder="1" applyAlignment="1">
      <alignment horizontal="center" vertical="center" wrapText="1"/>
    </xf>
    <xf numFmtId="0" fontId="15" fillId="7" borderId="4" xfId="1" applyFont="1" applyFill="1" applyBorder="1" applyAlignment="1">
      <alignment horizontal="center" vertical="center" wrapText="1"/>
    </xf>
    <xf numFmtId="0" fontId="3" fillId="3" borderId="17" xfId="0" applyFont="1" applyFill="1" applyBorder="1" applyAlignment="1">
      <alignment horizontal="center" vertical="center" wrapText="1" readingOrder="1"/>
    </xf>
    <xf numFmtId="0" fontId="3" fillId="3" borderId="4" xfId="0" applyFont="1" applyFill="1" applyBorder="1" applyAlignment="1">
      <alignment horizontal="center" vertical="center" wrapText="1" readingOrder="1"/>
    </xf>
    <xf numFmtId="0" fontId="1" fillId="3" borderId="26" xfId="0" applyFont="1" applyFill="1" applyBorder="1" applyAlignment="1">
      <alignment horizontal="right" vertical="center" wrapText="1" readingOrder="1"/>
    </xf>
    <xf numFmtId="0" fontId="1" fillId="3" borderId="18" xfId="0" applyFont="1" applyFill="1" applyBorder="1" applyAlignment="1">
      <alignment horizontal="right" vertical="center" wrapText="1" readingOrder="1"/>
    </xf>
    <xf numFmtId="0" fontId="1" fillId="3" borderId="4" xfId="0" applyFont="1" applyFill="1" applyBorder="1" applyAlignment="1">
      <alignment horizontal="right" vertical="center" wrapText="1" readingOrder="1"/>
    </xf>
    <xf numFmtId="0" fontId="5" fillId="4" borderId="16" xfId="0" applyFont="1" applyFill="1" applyBorder="1" applyAlignment="1">
      <alignment horizontal="center" vertical="center"/>
    </xf>
    <xf numFmtId="0" fontId="5" fillId="4" borderId="37" xfId="0" applyFont="1" applyFill="1" applyBorder="1" applyAlignment="1">
      <alignment horizontal="center" vertical="center"/>
    </xf>
    <xf numFmtId="0" fontId="1" fillId="0" borderId="17" xfId="0" applyFont="1" applyBorder="1" applyAlignment="1">
      <alignment horizontal="left"/>
    </xf>
    <xf numFmtId="0" fontId="1" fillId="0" borderId="18" xfId="0" applyFont="1" applyBorder="1" applyAlignment="1">
      <alignment horizontal="left"/>
    </xf>
    <xf numFmtId="0" fontId="1" fillId="0" borderId="19" xfId="0" applyFont="1" applyBorder="1" applyAlignment="1">
      <alignment horizontal="left"/>
    </xf>
    <xf numFmtId="0" fontId="1" fillId="0" borderId="1" xfId="1" applyFont="1" applyBorder="1" applyAlignment="1">
      <alignment horizontal="center"/>
    </xf>
    <xf numFmtId="0" fontId="1" fillId="0" borderId="2" xfId="1" applyFont="1" applyBorder="1" applyAlignment="1">
      <alignment horizontal="center"/>
    </xf>
    <xf numFmtId="0" fontId="1" fillId="0" borderId="28" xfId="0" applyFont="1" applyBorder="1" applyAlignment="1">
      <alignment horizontal="left" vertical="center" wrapText="1"/>
    </xf>
    <xf numFmtId="0" fontId="1" fillId="0" borderId="22" xfId="0" applyFont="1" applyBorder="1" applyAlignment="1">
      <alignment horizontal="left" vertical="center" wrapText="1"/>
    </xf>
    <xf numFmtId="0" fontId="1" fillId="0" borderId="32" xfId="0" applyFont="1" applyBorder="1" applyAlignment="1">
      <alignment horizontal="left" vertical="center" wrapText="1"/>
    </xf>
    <xf numFmtId="0" fontId="1" fillId="0" borderId="30" xfId="0" applyFont="1" applyBorder="1" applyAlignment="1">
      <alignment horizontal="center" vertical="center"/>
    </xf>
    <xf numFmtId="0" fontId="1" fillId="0" borderId="21" xfId="0" applyFont="1" applyBorder="1" applyAlignment="1">
      <alignment horizontal="center" vertical="center"/>
    </xf>
    <xf numFmtId="0" fontId="1" fillId="0" borderId="31" xfId="0" applyFont="1" applyBorder="1" applyAlignment="1">
      <alignment horizontal="center" vertical="center"/>
    </xf>
    <xf numFmtId="0" fontId="16" fillId="2" borderId="17" xfId="0" applyFont="1" applyFill="1" applyBorder="1" applyAlignment="1">
      <alignment horizontal="center" vertical="center" wrapText="1" readingOrder="1"/>
    </xf>
    <xf numFmtId="0" fontId="16" fillId="2" borderId="4" xfId="0" applyFont="1" applyFill="1" applyBorder="1" applyAlignment="1">
      <alignment horizontal="center" vertical="center" wrapText="1" readingOrder="1"/>
    </xf>
    <xf numFmtId="0" fontId="2" fillId="0" borderId="7" xfId="1" applyFont="1" applyBorder="1" applyAlignment="1">
      <alignment wrapText="1"/>
    </xf>
    <xf numFmtId="0" fontId="2" fillId="0" borderId="1" xfId="1" applyFont="1" applyBorder="1" applyAlignment="1">
      <alignment wrapText="1"/>
    </xf>
    <xf numFmtId="164" fontId="5" fillId="4" borderId="20" xfId="0" applyNumberFormat="1" applyFont="1" applyFill="1" applyBorder="1" applyAlignment="1">
      <alignment horizontal="center"/>
    </xf>
    <xf numFmtId="164" fontId="5" fillId="4" borderId="10" xfId="0" applyNumberFormat="1" applyFont="1" applyFill="1" applyBorder="1" applyAlignment="1">
      <alignment horizontal="center"/>
    </xf>
    <xf numFmtId="164" fontId="5" fillId="4" borderId="11" xfId="0" applyNumberFormat="1" applyFont="1" applyFill="1" applyBorder="1" applyAlignment="1">
      <alignment horizontal="center"/>
    </xf>
    <xf numFmtId="0" fontId="5" fillId="4" borderId="20" xfId="0" applyFont="1" applyFill="1" applyBorder="1" applyAlignment="1">
      <alignment horizontal="center" vertical="center"/>
    </xf>
    <xf numFmtId="0" fontId="5" fillId="4" borderId="21" xfId="0" applyFont="1" applyFill="1" applyBorder="1" applyAlignment="1">
      <alignment horizontal="center" vertical="center"/>
    </xf>
    <xf numFmtId="0" fontId="5" fillId="4" borderId="35" xfId="0" applyFont="1" applyFill="1" applyBorder="1" applyAlignment="1">
      <alignment horizontal="center" vertical="center"/>
    </xf>
    <xf numFmtId="0" fontId="5" fillId="4" borderId="33" xfId="0" applyFont="1" applyFill="1" applyBorder="1" applyAlignment="1">
      <alignment horizontal="center" vertical="center"/>
    </xf>
    <xf numFmtId="0" fontId="5" fillId="4" borderId="0" xfId="0" applyFont="1" applyFill="1" applyBorder="1" applyAlignment="1">
      <alignment horizontal="center" vertical="center"/>
    </xf>
    <xf numFmtId="0" fontId="5" fillId="4" borderId="34" xfId="0" applyFont="1" applyFill="1" applyBorder="1" applyAlignment="1">
      <alignment horizontal="center" vertical="center"/>
    </xf>
    <xf numFmtId="0" fontId="14" fillId="0" borderId="7" xfId="0" applyFont="1" applyBorder="1" applyAlignment="1">
      <alignment horizontal="center" vertical="center" shrinkToFit="1"/>
    </xf>
    <xf numFmtId="0" fontId="5" fillId="0" borderId="29" xfId="0" applyFont="1" applyBorder="1" applyAlignment="1">
      <alignment horizontal="center" vertical="center" wrapText="1"/>
    </xf>
    <xf numFmtId="0" fontId="5" fillId="0" borderId="0" xfId="0" applyFont="1" applyBorder="1" applyAlignment="1">
      <alignment horizontal="center" vertical="center"/>
    </xf>
    <xf numFmtId="0" fontId="5" fillId="0" borderId="34" xfId="0" applyFont="1" applyBorder="1" applyAlignment="1">
      <alignment horizontal="center" vertical="center"/>
    </xf>
    <xf numFmtId="0" fontId="5" fillId="0" borderId="23" xfId="0" applyFont="1" applyBorder="1" applyAlignment="1">
      <alignment horizontal="center" vertical="center"/>
    </xf>
    <xf numFmtId="0" fontId="5" fillId="0" borderId="24" xfId="0" applyFont="1" applyBorder="1" applyAlignment="1">
      <alignment horizontal="center" vertical="center"/>
    </xf>
    <xf numFmtId="0" fontId="5" fillId="0" borderId="36" xfId="0" applyFont="1" applyBorder="1" applyAlignment="1">
      <alignment horizontal="center" vertical="center"/>
    </xf>
    <xf numFmtId="9" fontId="5" fillId="0" borderId="15" xfId="0" applyNumberFormat="1" applyFont="1" applyBorder="1" applyAlignment="1">
      <alignment horizontal="center" vertical="center"/>
    </xf>
    <xf numFmtId="9" fontId="5" fillId="0" borderId="25" xfId="0" applyNumberFormat="1" applyFont="1" applyBorder="1" applyAlignment="1">
      <alignment horizontal="center" vertical="center"/>
    </xf>
    <xf numFmtId="165" fontId="5" fillId="0" borderId="17" xfId="0" applyNumberFormat="1" applyFont="1" applyBorder="1" applyAlignment="1">
      <alignment horizontal="center" vertical="center" wrapText="1"/>
    </xf>
    <xf numFmtId="165" fontId="5" fillId="0" borderId="4" xfId="0" applyNumberFormat="1" applyFont="1" applyBorder="1" applyAlignment="1">
      <alignment horizontal="center" vertical="center" wrapText="1"/>
    </xf>
    <xf numFmtId="0" fontId="5" fillId="0" borderId="12" xfId="0" applyFont="1" applyBorder="1" applyAlignment="1">
      <alignment horizontal="center" vertical="center"/>
    </xf>
    <xf numFmtId="0" fontId="5" fillId="0" borderId="5" xfId="0" applyFont="1" applyBorder="1" applyAlignment="1">
      <alignment horizontal="center" vertical="center"/>
    </xf>
    <xf numFmtId="0" fontId="4" fillId="0" borderId="18" xfId="0" applyFont="1" applyBorder="1" applyAlignment="1">
      <alignment horizontal="center"/>
    </xf>
    <xf numFmtId="0" fontId="4" fillId="0" borderId="4" xfId="0" applyFont="1" applyBorder="1" applyAlignment="1">
      <alignment horizontal="center"/>
    </xf>
    <xf numFmtId="0" fontId="13" fillId="0" borderId="17" xfId="0" applyFont="1" applyBorder="1" applyAlignment="1">
      <alignment horizontal="left" vertical="center" wrapText="1"/>
    </xf>
    <xf numFmtId="0" fontId="13" fillId="0" borderId="18" xfId="0" applyFont="1" applyBorder="1" applyAlignment="1">
      <alignment horizontal="left" vertical="center" wrapText="1"/>
    </xf>
    <xf numFmtId="0" fontId="4" fillId="0" borderId="18" xfId="0" applyFont="1" applyBorder="1" applyAlignment="1">
      <alignment horizontal="center" vertical="center"/>
    </xf>
    <xf numFmtId="0" fontId="4" fillId="0" borderId="4" xfId="0" applyFont="1" applyBorder="1" applyAlignment="1">
      <alignment horizontal="center" vertical="center"/>
    </xf>
    <xf numFmtId="0" fontId="8" fillId="0" borderId="0" xfId="0" applyFont="1" applyAlignment="1">
      <alignment horizontal="center"/>
    </xf>
    <xf numFmtId="0" fontId="9" fillId="0" borderId="0" xfId="0" applyFont="1" applyAlignment="1">
      <alignment horizontal="center"/>
    </xf>
    <xf numFmtId="0" fontId="15" fillId="0" borderId="38" xfId="0" applyFont="1" applyBorder="1" applyAlignment="1">
      <alignment horizontal="left" wrapText="1"/>
    </xf>
    <xf numFmtId="0" fontId="15" fillId="0" borderId="6" xfId="0" applyFont="1" applyBorder="1" applyAlignment="1">
      <alignment horizontal="left" wrapText="1"/>
    </xf>
    <xf numFmtId="0" fontId="1" fillId="0" borderId="12" xfId="1" applyFont="1" applyBorder="1" applyAlignment="1">
      <alignment horizontal="left"/>
    </xf>
    <xf numFmtId="0" fontId="1" fillId="0" borderId="13" xfId="1" applyFont="1" applyBorder="1" applyAlignment="1">
      <alignment horizontal="left"/>
    </xf>
    <xf numFmtId="0" fontId="1" fillId="0" borderId="14" xfId="1" applyFont="1" applyBorder="1" applyAlignment="1">
      <alignment horizontal="left"/>
    </xf>
    <xf numFmtId="0" fontId="2" fillId="0" borderId="8" xfId="1" applyFont="1" applyBorder="1" applyAlignment="1">
      <alignment vertical="top" wrapText="1"/>
    </xf>
    <xf numFmtId="0" fontId="2" fillId="0" borderId="9" xfId="1" applyFont="1" applyBorder="1" applyAlignment="1">
      <alignment vertical="top" wrapText="1"/>
    </xf>
    <xf numFmtId="0" fontId="1" fillId="0" borderId="9" xfId="1" applyFont="1" applyBorder="1" applyAlignment="1">
      <alignment horizontal="center"/>
    </xf>
    <xf numFmtId="0" fontId="1" fillId="0" borderId="39" xfId="1" applyFont="1" applyBorder="1" applyAlignment="1">
      <alignment horizontal="center"/>
    </xf>
  </cellXfs>
  <cellStyles count="6">
    <cellStyle name="Followed Hyperlink" xfId="3" builtinId="9" hidden="1"/>
    <cellStyle name="Followed Hyperlink" xfId="5" builtinId="9" hidden="1"/>
    <cellStyle name="Hyperlink" xfId="2" builtinId="8" hidden="1"/>
    <cellStyle name="Hyperlink" xfId="4" builtinId="8" hidden="1"/>
    <cellStyle name="Normal" xfId="0" builtinId="0"/>
    <cellStyle name="Normal_Kế hoạch hoạt động - NV"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8</xdr:col>
      <xdr:colOff>800101</xdr:colOff>
      <xdr:row>0</xdr:row>
      <xdr:rowOff>28575</xdr:rowOff>
    </xdr:from>
    <xdr:to>
      <xdr:col>9</xdr:col>
      <xdr:colOff>1181100</xdr:colOff>
      <xdr:row>1</xdr:row>
      <xdr:rowOff>47625</xdr:rowOff>
    </xdr:to>
    <xdr:sp macro="" textlink="">
      <xdr:nvSpPr>
        <xdr:cNvPr id="2" name="Text Box 8"/>
        <xdr:cNvSpPr txBox="1">
          <a:spLocks noChangeArrowheads="1"/>
        </xdr:cNvSpPr>
      </xdr:nvSpPr>
      <xdr:spPr bwMode="auto">
        <a:xfrm>
          <a:off x="6743701" y="28575"/>
          <a:ext cx="1546859" cy="232410"/>
        </a:xfrm>
        <a:prstGeom prst="rect">
          <a:avLst/>
        </a:prstGeom>
        <a:solidFill>
          <a:srgbClr val="FFFFFF"/>
        </a:solidFill>
        <a:ln w="9525">
          <a:solidFill>
            <a:srgbClr val="000000"/>
          </a:solidFill>
          <a:miter lim="800000"/>
          <a:headEnd/>
          <a:tailEnd/>
        </a:ln>
      </xdr:spPr>
      <xdr:txBody>
        <a:bodyPr vertOverflow="clip" wrap="square" lIns="27432" tIns="27432" rIns="27432" bIns="0" anchor="ctr" upright="1"/>
        <a:lstStyle/>
        <a:p>
          <a:pPr algn="ctr" rtl="0">
            <a:defRPr sz="1000"/>
          </a:pPr>
          <a:r>
            <a:rPr lang="en-US" sz="1200" b="1" i="0" u="none" strike="noStrike" baseline="0">
              <a:solidFill>
                <a:srgbClr val="000000"/>
              </a:solidFill>
              <a:latin typeface="Times New Roman"/>
              <a:cs typeface="Times New Roman"/>
            </a:rPr>
            <a:t>MẪU 02/ĐGĐV</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4"/>
  <sheetViews>
    <sheetView tabSelected="1" view="pageLayout" topLeftCell="C34" zoomScale="115" zoomScalePageLayoutView="115" workbookViewId="0">
      <selection activeCell="H47" sqref="H47:J47"/>
    </sheetView>
  </sheetViews>
  <sheetFormatPr defaultColWidth="9.140625" defaultRowHeight="16.5" x14ac:dyDescent="0.25"/>
  <cols>
    <col min="1" max="1" width="0.28515625" style="1" hidden="1" customWidth="1"/>
    <col min="2" max="2" width="6.42578125" style="1" hidden="1" customWidth="1"/>
    <col min="3" max="3" width="6.140625" style="2" customWidth="1"/>
    <col min="4" max="4" width="18.42578125" style="1" bestFit="1" customWidth="1"/>
    <col min="5" max="5" width="14.42578125" style="1" customWidth="1"/>
    <col min="6" max="6" width="12.7109375" style="2" bestFit="1" customWidth="1"/>
    <col min="7" max="7" width="14.7109375" style="1" customWidth="1"/>
    <col min="8" max="8" width="16.28515625" style="1" bestFit="1" customWidth="1"/>
    <col min="9" max="9" width="16.28515625" style="1" customWidth="1"/>
    <col min="10" max="10" width="17" style="2" customWidth="1"/>
    <col min="11" max="16384" width="9.140625" style="1"/>
  </cols>
  <sheetData>
    <row r="1" spans="1:10" x14ac:dyDescent="0.25">
      <c r="H1" s="7"/>
      <c r="I1" s="7"/>
    </row>
    <row r="2" spans="1:10" x14ac:dyDescent="0.25">
      <c r="I2" s="7"/>
    </row>
    <row r="3" spans="1:10" ht="27" x14ac:dyDescent="0.35">
      <c r="C3" s="120" t="s">
        <v>48</v>
      </c>
      <c r="D3" s="120"/>
      <c r="E3" s="120"/>
      <c r="F3" s="120"/>
      <c r="G3" s="120"/>
      <c r="H3" s="120"/>
      <c r="I3" s="120"/>
      <c r="J3" s="120"/>
    </row>
    <row r="4" spans="1:10" ht="18.75" x14ac:dyDescent="0.3">
      <c r="C4" s="121" t="s">
        <v>18</v>
      </c>
      <c r="D4" s="121"/>
      <c r="E4" s="121"/>
      <c r="F4" s="121"/>
      <c r="G4" s="121"/>
      <c r="H4" s="121"/>
      <c r="I4" s="121"/>
      <c r="J4" s="121"/>
    </row>
    <row r="5" spans="1:10" ht="18.75" x14ac:dyDescent="0.3">
      <c r="C5" s="3"/>
      <c r="D5" s="3"/>
      <c r="E5" s="3"/>
      <c r="F5" s="3"/>
      <c r="G5" s="3"/>
      <c r="H5" s="3"/>
      <c r="I5" s="3"/>
    </row>
    <row r="6" spans="1:10" x14ac:dyDescent="0.25">
      <c r="B6" s="8"/>
      <c r="C6" s="9"/>
      <c r="D6" s="9"/>
      <c r="E6" s="9"/>
      <c r="F6" s="9"/>
      <c r="G6" s="26"/>
      <c r="H6" s="67" t="s">
        <v>28</v>
      </c>
      <c r="I6" s="67"/>
      <c r="J6" s="67"/>
    </row>
    <row r="7" spans="1:10" ht="17.25" thickBot="1" x14ac:dyDescent="0.3">
      <c r="B7" s="8"/>
      <c r="C7" s="10"/>
      <c r="D7" s="8"/>
      <c r="E7" s="8"/>
      <c r="F7" s="10"/>
      <c r="G7" s="8"/>
      <c r="H7" s="8"/>
      <c r="I7" s="8"/>
    </row>
    <row r="8" spans="1:10" x14ac:dyDescent="0.25">
      <c r="B8" s="8"/>
      <c r="C8" s="127" t="s">
        <v>2</v>
      </c>
      <c r="D8" s="128"/>
      <c r="E8" s="129"/>
      <c r="F8" s="129"/>
      <c r="G8" s="129"/>
      <c r="H8" s="129"/>
      <c r="I8" s="129"/>
      <c r="J8" s="130"/>
    </row>
    <row r="9" spans="1:10" x14ac:dyDescent="0.25">
      <c r="B9" s="8"/>
      <c r="C9" s="90" t="s">
        <v>31</v>
      </c>
      <c r="D9" s="91"/>
      <c r="E9" s="80"/>
      <c r="F9" s="80"/>
      <c r="G9" s="80"/>
      <c r="H9" s="80"/>
      <c r="I9" s="80"/>
      <c r="J9" s="81"/>
    </row>
    <row r="10" spans="1:10" ht="17.25" thickBot="1" x14ac:dyDescent="0.3">
      <c r="A10" s="4"/>
      <c r="B10" s="11"/>
      <c r="C10" s="122" t="s">
        <v>39</v>
      </c>
      <c r="D10" s="123"/>
      <c r="E10" s="124"/>
      <c r="F10" s="125"/>
      <c r="G10" s="125"/>
      <c r="H10" s="125"/>
      <c r="I10" s="125"/>
      <c r="J10" s="126"/>
    </row>
    <row r="11" spans="1:10" ht="17.25" thickBot="1" x14ac:dyDescent="0.3">
      <c r="B11" s="8"/>
      <c r="C11" s="10"/>
      <c r="D11" s="8"/>
      <c r="E11" s="8"/>
      <c r="F11" s="10"/>
      <c r="G11" s="8"/>
      <c r="H11" s="8"/>
      <c r="I11" s="8"/>
    </row>
    <row r="12" spans="1:10" x14ac:dyDescent="0.25">
      <c r="B12" s="8"/>
      <c r="C12" s="85" t="s">
        <v>25</v>
      </c>
      <c r="D12" s="86"/>
      <c r="E12" s="86"/>
      <c r="F12" s="86"/>
      <c r="G12" s="86"/>
      <c r="H12" s="86"/>
      <c r="I12" s="86"/>
      <c r="J12" s="87"/>
    </row>
    <row r="13" spans="1:10" ht="37.5" customHeight="1" x14ac:dyDescent="0.25">
      <c r="B13" s="8"/>
      <c r="C13" s="82" t="s">
        <v>40</v>
      </c>
      <c r="D13" s="83"/>
      <c r="E13" s="83"/>
      <c r="F13" s="83"/>
      <c r="G13" s="83"/>
      <c r="H13" s="83"/>
      <c r="I13" s="83"/>
      <c r="J13" s="84"/>
    </row>
    <row r="14" spans="1:10" x14ac:dyDescent="0.25">
      <c r="B14" s="8"/>
      <c r="C14" s="101" t="s">
        <v>4</v>
      </c>
      <c r="D14" s="5" t="s">
        <v>0</v>
      </c>
      <c r="E14" s="77" t="s">
        <v>20</v>
      </c>
      <c r="F14" s="78"/>
      <c r="G14" s="78"/>
      <c r="H14" s="78"/>
      <c r="I14" s="78"/>
      <c r="J14" s="79"/>
    </row>
    <row r="15" spans="1:10" ht="42.75" x14ac:dyDescent="0.25">
      <c r="B15" s="8"/>
      <c r="C15" s="101"/>
      <c r="D15" s="28" t="s">
        <v>32</v>
      </c>
      <c r="E15" s="68" t="s">
        <v>33</v>
      </c>
      <c r="F15" s="69"/>
      <c r="G15" s="29" t="s">
        <v>41</v>
      </c>
      <c r="H15" s="29" t="s">
        <v>34</v>
      </c>
      <c r="I15" s="30" t="s">
        <v>35</v>
      </c>
      <c r="J15" s="31" t="s">
        <v>36</v>
      </c>
    </row>
    <row r="16" spans="1:10" x14ac:dyDescent="0.25">
      <c r="B16" s="8"/>
      <c r="C16" s="32">
        <v>1</v>
      </c>
      <c r="D16" s="33"/>
      <c r="E16" s="88"/>
      <c r="F16" s="89"/>
      <c r="G16" s="33"/>
      <c r="H16" s="33"/>
      <c r="I16" s="34"/>
      <c r="J16" s="35"/>
    </row>
    <row r="17" spans="2:10" x14ac:dyDescent="0.25">
      <c r="B17" s="8"/>
      <c r="C17" s="32">
        <v>2</v>
      </c>
      <c r="D17" s="33"/>
      <c r="E17" s="88"/>
      <c r="F17" s="89"/>
      <c r="G17" s="33"/>
      <c r="H17" s="33"/>
      <c r="I17" s="36"/>
      <c r="J17" s="37"/>
    </row>
    <row r="18" spans="2:10" ht="16.5" customHeight="1" x14ac:dyDescent="0.25">
      <c r="B18" s="8"/>
      <c r="C18" s="32">
        <v>3</v>
      </c>
      <c r="D18" s="6"/>
      <c r="E18" s="70"/>
      <c r="F18" s="71"/>
      <c r="G18" s="6"/>
      <c r="H18" s="6"/>
      <c r="I18" s="38"/>
      <c r="J18" s="39"/>
    </row>
    <row r="19" spans="2:10" x14ac:dyDescent="0.25">
      <c r="B19" s="8"/>
      <c r="C19" s="32" t="s">
        <v>1</v>
      </c>
      <c r="D19" s="6"/>
      <c r="E19" s="70"/>
      <c r="F19" s="71"/>
      <c r="G19" s="6"/>
      <c r="H19" s="6"/>
      <c r="I19" s="38"/>
      <c r="J19" s="39"/>
    </row>
    <row r="20" spans="2:10" ht="16.5" customHeight="1" x14ac:dyDescent="0.25">
      <c r="B20" s="8"/>
      <c r="C20" s="72" t="s">
        <v>42</v>
      </c>
      <c r="D20" s="73"/>
      <c r="E20" s="73"/>
      <c r="F20" s="73"/>
      <c r="G20" s="73"/>
      <c r="H20" s="74"/>
      <c r="I20" s="38"/>
      <c r="J20" s="40"/>
    </row>
    <row r="21" spans="2:10" x14ac:dyDescent="0.25">
      <c r="B21" s="8"/>
      <c r="C21" s="101" t="s">
        <v>4</v>
      </c>
      <c r="D21" s="5" t="s">
        <v>5</v>
      </c>
      <c r="E21" s="77" t="s">
        <v>6</v>
      </c>
      <c r="F21" s="78"/>
      <c r="G21" s="78"/>
      <c r="H21" s="78"/>
      <c r="I21" s="78"/>
      <c r="J21" s="79"/>
    </row>
    <row r="22" spans="2:10" ht="42.75" x14ac:dyDescent="0.25">
      <c r="B22" s="8"/>
      <c r="C22" s="101"/>
      <c r="D22" s="28" t="s">
        <v>32</v>
      </c>
      <c r="E22" s="68" t="s">
        <v>33</v>
      </c>
      <c r="F22" s="69"/>
      <c r="G22" s="29" t="s">
        <v>41</v>
      </c>
      <c r="H22" s="29" t="s">
        <v>34</v>
      </c>
      <c r="I22" s="30" t="s">
        <v>35</v>
      </c>
      <c r="J22" s="31" t="s">
        <v>36</v>
      </c>
    </row>
    <row r="23" spans="2:10" x14ac:dyDescent="0.25">
      <c r="B23" s="8"/>
      <c r="C23" s="32">
        <v>1</v>
      </c>
      <c r="D23" s="33"/>
      <c r="E23" s="88"/>
      <c r="F23" s="89"/>
      <c r="G23" s="33"/>
      <c r="H23" s="33"/>
      <c r="I23" s="34"/>
      <c r="J23" s="35"/>
    </row>
    <row r="24" spans="2:10" x14ac:dyDescent="0.25">
      <c r="B24" s="8"/>
      <c r="C24" s="32">
        <v>2</v>
      </c>
      <c r="D24" s="33"/>
      <c r="E24" s="88"/>
      <c r="F24" s="89"/>
      <c r="G24" s="33"/>
      <c r="H24" s="33"/>
      <c r="I24" s="36"/>
      <c r="J24" s="37"/>
    </row>
    <row r="25" spans="2:10" ht="16.5" customHeight="1" x14ac:dyDescent="0.25">
      <c r="B25" s="8"/>
      <c r="C25" s="32">
        <v>3</v>
      </c>
      <c r="D25" s="6"/>
      <c r="E25" s="70"/>
      <c r="F25" s="71"/>
      <c r="G25" s="6"/>
      <c r="H25" s="6"/>
      <c r="I25" s="38"/>
      <c r="J25" s="39"/>
    </row>
    <row r="26" spans="2:10" x14ac:dyDescent="0.25">
      <c r="B26" s="8"/>
      <c r="C26" s="32" t="s">
        <v>1</v>
      </c>
      <c r="D26" s="6"/>
      <c r="E26" s="70"/>
      <c r="F26" s="71"/>
      <c r="G26" s="6"/>
      <c r="H26" s="6"/>
      <c r="I26" s="38"/>
      <c r="J26" s="39"/>
    </row>
    <row r="27" spans="2:10" ht="16.5" customHeight="1" x14ac:dyDescent="0.25">
      <c r="B27" s="8"/>
      <c r="C27" s="72" t="s">
        <v>42</v>
      </c>
      <c r="D27" s="73"/>
      <c r="E27" s="73"/>
      <c r="F27" s="73"/>
      <c r="G27" s="73"/>
      <c r="H27" s="74"/>
      <c r="I27" s="38"/>
      <c r="J27" s="40"/>
    </row>
    <row r="28" spans="2:10" x14ac:dyDescent="0.25">
      <c r="B28" s="8"/>
      <c r="C28" s="101" t="s">
        <v>4</v>
      </c>
      <c r="D28" s="5" t="s">
        <v>7</v>
      </c>
      <c r="E28" s="77" t="s">
        <v>14</v>
      </c>
      <c r="F28" s="78"/>
      <c r="G28" s="78"/>
      <c r="H28" s="78"/>
      <c r="I28" s="78"/>
      <c r="J28" s="79"/>
    </row>
    <row r="29" spans="2:10" ht="42.75" x14ac:dyDescent="0.25">
      <c r="B29" s="8"/>
      <c r="C29" s="101"/>
      <c r="D29" s="28" t="s">
        <v>32</v>
      </c>
      <c r="E29" s="68" t="s">
        <v>33</v>
      </c>
      <c r="F29" s="69"/>
      <c r="G29" s="29" t="s">
        <v>41</v>
      </c>
      <c r="H29" s="29" t="s">
        <v>34</v>
      </c>
      <c r="I29" s="30" t="s">
        <v>35</v>
      </c>
      <c r="J29" s="31" t="s">
        <v>36</v>
      </c>
    </row>
    <row r="30" spans="2:10" x14ac:dyDescent="0.25">
      <c r="B30" s="8"/>
      <c r="C30" s="32">
        <v>1</v>
      </c>
      <c r="D30" s="33"/>
      <c r="E30" s="88"/>
      <c r="F30" s="89"/>
      <c r="G30" s="33"/>
      <c r="H30" s="33"/>
      <c r="I30" s="34"/>
      <c r="J30" s="35"/>
    </row>
    <row r="31" spans="2:10" x14ac:dyDescent="0.25">
      <c r="B31" s="8"/>
      <c r="C31" s="32">
        <v>2</v>
      </c>
      <c r="D31" s="33"/>
      <c r="E31" s="88"/>
      <c r="F31" s="89"/>
      <c r="G31" s="33"/>
      <c r="H31" s="33"/>
      <c r="I31" s="36"/>
      <c r="J31" s="37"/>
    </row>
    <row r="32" spans="2:10" ht="16.5" customHeight="1" x14ac:dyDescent="0.25">
      <c r="B32" s="8"/>
      <c r="C32" s="32">
        <v>3</v>
      </c>
      <c r="D32" s="6"/>
      <c r="E32" s="70"/>
      <c r="F32" s="71"/>
      <c r="G32" s="6"/>
      <c r="H32" s="6"/>
      <c r="I32" s="38"/>
      <c r="J32" s="39"/>
    </row>
    <row r="33" spans="2:10" x14ac:dyDescent="0.25">
      <c r="B33" s="8"/>
      <c r="C33" s="41" t="s">
        <v>1</v>
      </c>
      <c r="D33" s="6"/>
      <c r="E33" s="70"/>
      <c r="F33" s="71"/>
      <c r="G33" s="6"/>
      <c r="H33" s="6"/>
      <c r="I33" s="38"/>
      <c r="J33" s="39"/>
    </row>
    <row r="34" spans="2:10" ht="16.5" customHeight="1" thickBot="1" x14ac:dyDescent="0.3">
      <c r="B34" s="8"/>
      <c r="C34" s="72" t="s">
        <v>42</v>
      </c>
      <c r="D34" s="73"/>
      <c r="E34" s="73"/>
      <c r="F34" s="73"/>
      <c r="G34" s="73"/>
      <c r="H34" s="74"/>
      <c r="I34" s="42"/>
      <c r="J34" s="43"/>
    </row>
    <row r="35" spans="2:10" ht="17.25" thickBot="1" x14ac:dyDescent="0.3">
      <c r="B35" s="8"/>
      <c r="C35" s="10"/>
      <c r="D35" s="8"/>
      <c r="E35" s="8"/>
      <c r="F35" s="10"/>
      <c r="G35" s="8"/>
      <c r="H35" s="8"/>
      <c r="I35" s="8"/>
    </row>
    <row r="36" spans="2:10" x14ac:dyDescent="0.25">
      <c r="B36" s="8"/>
      <c r="C36" s="75" t="s">
        <v>4</v>
      </c>
      <c r="D36" s="95" t="s">
        <v>26</v>
      </c>
      <c r="E36" s="96"/>
      <c r="F36" s="97"/>
      <c r="G36" s="92" t="s">
        <v>8</v>
      </c>
      <c r="H36" s="93"/>
      <c r="I36" s="93"/>
      <c r="J36" s="94"/>
    </row>
    <row r="37" spans="2:10" ht="47.25" x14ac:dyDescent="0.25">
      <c r="B37" s="8"/>
      <c r="C37" s="76"/>
      <c r="D37" s="98"/>
      <c r="E37" s="99"/>
      <c r="F37" s="100"/>
      <c r="G37" s="51" t="s">
        <v>3</v>
      </c>
      <c r="H37" s="54" t="s">
        <v>19</v>
      </c>
      <c r="I37" s="54" t="s">
        <v>38</v>
      </c>
      <c r="J37" s="55" t="s">
        <v>37</v>
      </c>
    </row>
    <row r="38" spans="2:10" x14ac:dyDescent="0.25">
      <c r="B38" s="8"/>
      <c r="C38" s="48">
        <v>1</v>
      </c>
      <c r="D38" s="44" t="s">
        <v>20</v>
      </c>
      <c r="E38" s="45"/>
      <c r="F38" s="49"/>
      <c r="G38" s="25">
        <v>0.5</v>
      </c>
      <c r="H38" s="56">
        <f>AVERAGE(H39:H41)</f>
        <v>85</v>
      </c>
      <c r="I38" s="56">
        <f>AVERAGE(I39:I41)</f>
        <v>78.333333333333329</v>
      </c>
      <c r="J38" s="61">
        <f xml:space="preserve"> AVERAGE(H38:I38)*0.5</f>
        <v>40.833333333333329</v>
      </c>
    </row>
    <row r="39" spans="2:10" x14ac:dyDescent="0.25">
      <c r="B39" s="8"/>
      <c r="C39" s="62"/>
      <c r="D39" s="63" t="s">
        <v>44</v>
      </c>
      <c r="E39" s="64"/>
      <c r="F39" s="65"/>
      <c r="G39" s="25"/>
      <c r="H39" s="58">
        <v>85</v>
      </c>
      <c r="I39" s="58">
        <v>75</v>
      </c>
      <c r="J39" s="57">
        <f t="shared" ref="J39:J41" si="0" xml:space="preserve"> AVERAGE(H39:I39)*0.5</f>
        <v>40</v>
      </c>
    </row>
    <row r="40" spans="2:10" x14ac:dyDescent="0.25">
      <c r="B40" s="8"/>
      <c r="C40" s="62"/>
      <c r="D40" s="63" t="s">
        <v>45</v>
      </c>
      <c r="E40" s="64"/>
      <c r="F40" s="65"/>
      <c r="G40" s="25"/>
      <c r="H40" s="58">
        <v>90</v>
      </c>
      <c r="I40" s="58">
        <v>90</v>
      </c>
      <c r="J40" s="57">
        <f t="shared" si="0"/>
        <v>45</v>
      </c>
    </row>
    <row r="41" spans="2:10" x14ac:dyDescent="0.25">
      <c r="B41" s="8"/>
      <c r="C41" s="62"/>
      <c r="D41" s="63" t="s">
        <v>46</v>
      </c>
      <c r="E41" s="64"/>
      <c r="F41" s="65"/>
      <c r="G41" s="25"/>
      <c r="H41" s="58">
        <v>80</v>
      </c>
      <c r="I41" s="58">
        <v>70</v>
      </c>
      <c r="J41" s="57">
        <f t="shared" si="0"/>
        <v>37.5</v>
      </c>
    </row>
    <row r="42" spans="2:10" x14ac:dyDescent="0.25">
      <c r="B42" s="8"/>
      <c r="C42" s="48">
        <v>2</v>
      </c>
      <c r="D42" s="44" t="s">
        <v>6</v>
      </c>
      <c r="E42" s="45"/>
      <c r="F42" s="49"/>
      <c r="G42" s="25">
        <v>0.3</v>
      </c>
      <c r="H42" s="56">
        <f>AVERAGE(H43:H45)</f>
        <v>91.666666666666671</v>
      </c>
      <c r="I42" s="56">
        <f>AVERAGE(I43:I45)</f>
        <v>85</v>
      </c>
      <c r="J42" s="61">
        <f>AVERAGE(H42:I42)*0.3</f>
        <v>26.500000000000004</v>
      </c>
    </row>
    <row r="43" spans="2:10" x14ac:dyDescent="0.25">
      <c r="B43" s="8"/>
      <c r="C43" s="62"/>
      <c r="D43" s="63" t="s">
        <v>44</v>
      </c>
      <c r="E43" s="64"/>
      <c r="F43" s="65"/>
      <c r="G43" s="25"/>
      <c r="H43" s="58">
        <v>85</v>
      </c>
      <c r="I43" s="58">
        <v>70</v>
      </c>
      <c r="J43" s="57">
        <f t="shared" ref="J43:J45" si="1">AVERAGE(H43:I43)*0.3</f>
        <v>23.25</v>
      </c>
    </row>
    <row r="44" spans="2:10" x14ac:dyDescent="0.25">
      <c r="B44" s="8"/>
      <c r="C44" s="62"/>
      <c r="D44" s="63" t="s">
        <v>45</v>
      </c>
      <c r="E44" s="64"/>
      <c r="F44" s="65"/>
      <c r="G44" s="25"/>
      <c r="H44" s="58">
        <v>100</v>
      </c>
      <c r="I44" s="58">
        <v>95</v>
      </c>
      <c r="J44" s="57">
        <f t="shared" si="1"/>
        <v>29.25</v>
      </c>
    </row>
    <row r="45" spans="2:10" x14ac:dyDescent="0.25">
      <c r="B45" s="8"/>
      <c r="C45" s="62"/>
      <c r="D45" s="63" t="s">
        <v>46</v>
      </c>
      <c r="E45" s="64"/>
      <c r="F45" s="65"/>
      <c r="G45" s="25"/>
      <c r="H45" s="58">
        <v>90</v>
      </c>
      <c r="I45" s="58">
        <v>90</v>
      </c>
      <c r="J45" s="57">
        <f t="shared" si="1"/>
        <v>27</v>
      </c>
    </row>
    <row r="46" spans="2:10" x14ac:dyDescent="0.25">
      <c r="B46" s="8"/>
      <c r="C46" s="48">
        <v>3</v>
      </c>
      <c r="D46" s="44" t="s">
        <v>14</v>
      </c>
      <c r="E46" s="45"/>
      <c r="F46" s="49"/>
      <c r="G46" s="25">
        <v>0.2</v>
      </c>
      <c r="H46" s="58">
        <v>100</v>
      </c>
      <c r="I46" s="58">
        <v>90</v>
      </c>
      <c r="J46" s="61">
        <f>AVERAGE(H46:I46)*0.2</f>
        <v>19</v>
      </c>
    </row>
    <row r="47" spans="2:10" ht="16.5" customHeight="1" x14ac:dyDescent="0.25">
      <c r="B47" s="8"/>
      <c r="C47" s="102" t="s">
        <v>47</v>
      </c>
      <c r="D47" s="103"/>
      <c r="E47" s="103"/>
      <c r="F47" s="104"/>
      <c r="G47" s="108">
        <v>1</v>
      </c>
      <c r="H47" s="110" t="s">
        <v>21</v>
      </c>
      <c r="I47" s="111"/>
      <c r="J47" s="59">
        <f>SUM(J38,J42,J46)</f>
        <v>86.333333333333329</v>
      </c>
    </row>
    <row r="48" spans="2:10" ht="17.25" thickBot="1" x14ac:dyDescent="0.3">
      <c r="B48" s="8"/>
      <c r="C48" s="105"/>
      <c r="D48" s="106"/>
      <c r="E48" s="106"/>
      <c r="F48" s="107"/>
      <c r="G48" s="109"/>
      <c r="H48" s="112" t="s">
        <v>9</v>
      </c>
      <c r="I48" s="113"/>
      <c r="J48" s="60" t="str">
        <f>IF(J47&gt;=90,"Loại A",IF(J47&gt;=73,"Loại B",IF(J47&gt;=53,"Loại C",IF(J47&gt;=38,"Loại D",IF(J47&gt;=1,"Loại E","Loại F")))))</f>
        <v>Loại B</v>
      </c>
    </row>
    <row r="49" spans="2:10" x14ac:dyDescent="0.25">
      <c r="B49" s="8"/>
      <c r="C49" s="46"/>
      <c r="D49" s="46"/>
      <c r="E49" s="46"/>
      <c r="F49" s="46"/>
      <c r="G49" s="47"/>
      <c r="H49" s="46"/>
      <c r="I49" s="46"/>
      <c r="J49" s="52"/>
    </row>
    <row r="50" spans="2:10" x14ac:dyDescent="0.25">
      <c r="B50" s="8"/>
      <c r="C50" s="10"/>
      <c r="D50" s="12" t="s">
        <v>11</v>
      </c>
      <c r="E50" s="8"/>
      <c r="F50" s="13"/>
      <c r="G50" s="13"/>
      <c r="H50" s="13"/>
      <c r="I50" s="14"/>
    </row>
    <row r="51" spans="2:10" x14ac:dyDescent="0.25">
      <c r="B51" s="8"/>
      <c r="C51" s="10"/>
      <c r="D51" s="8" t="s">
        <v>13</v>
      </c>
      <c r="E51" s="8"/>
      <c r="F51" s="13"/>
      <c r="G51" s="13"/>
      <c r="H51" s="13"/>
      <c r="I51" s="13"/>
    </row>
    <row r="52" spans="2:10" x14ac:dyDescent="0.25">
      <c r="B52" s="8"/>
      <c r="C52" s="10"/>
      <c r="D52" s="8" t="s">
        <v>15</v>
      </c>
      <c r="E52" s="8"/>
      <c r="F52" s="13"/>
      <c r="G52" s="13"/>
      <c r="H52" s="13"/>
      <c r="I52" s="13"/>
    </row>
    <row r="53" spans="2:10" x14ac:dyDescent="0.25">
      <c r="B53" s="8"/>
      <c r="C53" s="10"/>
      <c r="D53" s="8" t="s">
        <v>22</v>
      </c>
      <c r="E53" s="8"/>
      <c r="F53" s="13"/>
      <c r="G53" s="13"/>
      <c r="H53" s="13"/>
      <c r="I53" s="13"/>
    </row>
    <row r="54" spans="2:10" x14ac:dyDescent="0.25">
      <c r="B54" s="8"/>
      <c r="C54" s="10"/>
      <c r="D54" s="8" t="s">
        <v>16</v>
      </c>
      <c r="E54" s="8"/>
      <c r="F54" s="13"/>
      <c r="G54" s="13"/>
      <c r="H54" s="13"/>
      <c r="I54" s="13"/>
    </row>
    <row r="55" spans="2:10" x14ac:dyDescent="0.25">
      <c r="B55" s="8"/>
      <c r="C55" s="10"/>
      <c r="D55" s="8" t="s">
        <v>17</v>
      </c>
      <c r="E55" s="8"/>
      <c r="F55" s="13"/>
      <c r="G55" s="13"/>
      <c r="H55" s="13"/>
      <c r="I55" s="13"/>
    </row>
    <row r="56" spans="2:10" x14ac:dyDescent="0.25">
      <c r="B56" s="8"/>
      <c r="C56" s="10"/>
      <c r="D56" s="8" t="s">
        <v>12</v>
      </c>
      <c r="E56" s="8"/>
      <c r="F56" s="13"/>
      <c r="G56" s="13"/>
      <c r="H56" s="13"/>
      <c r="I56" s="13"/>
    </row>
    <row r="57" spans="2:10" x14ac:dyDescent="0.25">
      <c r="B57" s="8"/>
      <c r="C57" s="10"/>
      <c r="D57" s="8"/>
      <c r="E57" s="8"/>
      <c r="F57" s="10"/>
      <c r="G57" s="8"/>
      <c r="H57" s="8"/>
      <c r="I57" s="8"/>
    </row>
    <row r="58" spans="2:10" x14ac:dyDescent="0.25">
      <c r="B58" s="8"/>
      <c r="C58" s="10"/>
      <c r="D58" s="8"/>
      <c r="E58" s="8"/>
      <c r="F58" s="27" t="s">
        <v>29</v>
      </c>
      <c r="H58" s="9" t="s">
        <v>23</v>
      </c>
      <c r="I58" s="8"/>
    </row>
    <row r="59" spans="2:10" x14ac:dyDescent="0.25">
      <c r="B59" s="8"/>
      <c r="C59" s="15"/>
      <c r="D59" s="16" t="s">
        <v>27</v>
      </c>
      <c r="E59" s="17"/>
      <c r="F59" s="18"/>
      <c r="G59" s="19"/>
      <c r="H59" s="17"/>
      <c r="I59" s="114" t="s">
        <v>10</v>
      </c>
      <c r="J59" s="115"/>
    </row>
    <row r="60" spans="2:10" x14ac:dyDescent="0.25">
      <c r="B60" s="8"/>
      <c r="C60" s="9"/>
      <c r="D60" s="8"/>
      <c r="E60" s="8"/>
      <c r="F60" s="10"/>
      <c r="G60" s="8"/>
      <c r="H60" s="8"/>
      <c r="I60" s="8"/>
    </row>
    <row r="61" spans="2:10" ht="31.5" customHeight="1" x14ac:dyDescent="0.25">
      <c r="B61" s="8"/>
      <c r="C61" s="10"/>
      <c r="D61" s="116" t="s">
        <v>30</v>
      </c>
      <c r="E61" s="117"/>
      <c r="F61" s="50"/>
      <c r="G61" s="20"/>
      <c r="H61" s="21"/>
      <c r="I61" s="118" t="s">
        <v>10</v>
      </c>
      <c r="J61" s="119"/>
    </row>
    <row r="62" spans="2:10" ht="32.25" customHeight="1" x14ac:dyDescent="0.25">
      <c r="B62" s="8"/>
      <c r="C62" s="10"/>
      <c r="D62" s="8"/>
      <c r="E62" s="8"/>
      <c r="F62" s="10"/>
      <c r="G62" s="8"/>
      <c r="H62" s="8"/>
      <c r="I62" s="8"/>
    </row>
    <row r="63" spans="2:10" x14ac:dyDescent="0.25">
      <c r="B63" s="8"/>
      <c r="C63" s="10"/>
      <c r="D63" s="22" t="s">
        <v>24</v>
      </c>
      <c r="E63" s="23"/>
      <c r="F63" s="24"/>
      <c r="G63" s="23"/>
      <c r="H63" s="23"/>
      <c r="I63" s="23"/>
      <c r="J63" s="53"/>
    </row>
    <row r="64" spans="2:10" ht="39" customHeight="1" x14ac:dyDescent="0.25">
      <c r="D64" s="66" t="s">
        <v>43</v>
      </c>
      <c r="E64" s="66"/>
      <c r="F64" s="66"/>
      <c r="G64" s="66"/>
      <c r="H64" s="66"/>
      <c r="I64" s="66"/>
      <c r="J64" s="66"/>
    </row>
  </sheetData>
  <mergeCells count="46">
    <mergeCell ref="D61:E61"/>
    <mergeCell ref="I61:J61"/>
    <mergeCell ref="C28:C29"/>
    <mergeCell ref="C3:J3"/>
    <mergeCell ref="C4:J4"/>
    <mergeCell ref="C10:D10"/>
    <mergeCell ref="E10:J10"/>
    <mergeCell ref="C8:D8"/>
    <mergeCell ref="E8:J8"/>
    <mergeCell ref="E18:F18"/>
    <mergeCell ref="E19:F19"/>
    <mergeCell ref="C20:H20"/>
    <mergeCell ref="C14:C15"/>
    <mergeCell ref="E22:F22"/>
    <mergeCell ref="E23:F23"/>
    <mergeCell ref="E24:F24"/>
    <mergeCell ref="C47:F48"/>
    <mergeCell ref="G47:G48"/>
    <mergeCell ref="H47:I47"/>
    <mergeCell ref="H48:I48"/>
    <mergeCell ref="I59:J59"/>
    <mergeCell ref="E17:F17"/>
    <mergeCell ref="C9:D9"/>
    <mergeCell ref="G36:J36"/>
    <mergeCell ref="D36:F37"/>
    <mergeCell ref="E30:F30"/>
    <mergeCell ref="E31:F31"/>
    <mergeCell ref="C21:C22"/>
    <mergeCell ref="E21:J21"/>
    <mergeCell ref="E28:J28"/>
    <mergeCell ref="D64:J64"/>
    <mergeCell ref="H6:J6"/>
    <mergeCell ref="E29:F29"/>
    <mergeCell ref="E33:F33"/>
    <mergeCell ref="C34:H34"/>
    <mergeCell ref="E25:F25"/>
    <mergeCell ref="E26:F26"/>
    <mergeCell ref="C27:H27"/>
    <mergeCell ref="C36:C37"/>
    <mergeCell ref="E14:J14"/>
    <mergeCell ref="E15:F15"/>
    <mergeCell ref="E32:F32"/>
    <mergeCell ref="E9:J9"/>
    <mergeCell ref="C13:J13"/>
    <mergeCell ref="C12:J12"/>
    <mergeCell ref="E16:F16"/>
  </mergeCells>
  <phoneticPr fontId="18" type="noConversion"/>
  <printOptions horizontalCentered="1"/>
  <pageMargins left="0.62992125984251968" right="0.62992125984251968" top="0.78740157480314965" bottom="0.98425196850393704" header="0.98425196850393704" footer="0.39370078740157483"/>
  <pageSetup orientation="landscape" r:id="rId1"/>
  <headerFooter>
    <oddFooter>&amp;L&amp;"Times New Roman,Regular"Mẫu 02/ĐGĐV&amp;C&amp;"Times New Roman,Regular"THAM KHẢO THƯ MỤC&amp;R&amp;"Times New Roman,Regular"Mẫu 02_Phòng –  Ban</oddFooter>
  </headerFooter>
  <drawing r:id="rId2"/>
  <extLst>
    <ext xmlns:mx="http://schemas.microsoft.com/office/mac/excel/2008/main" uri="{64002731-A6B0-56B0-2670-7721B7C09600}">
      <mx:PLV Mode="1"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MẪU 02_PE&amp;DE</vt:lpstr>
    </vt:vector>
  </TitlesOfParts>
  <Company>Hewlett-Packard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FilardoGroup</dc:creator>
  <cp:lastModifiedBy>Thuy Phan</cp:lastModifiedBy>
  <cp:lastPrinted>2014-02-12T07:28:05Z</cp:lastPrinted>
  <dcterms:created xsi:type="dcterms:W3CDTF">2010-02-07T17:16:28Z</dcterms:created>
  <dcterms:modified xsi:type="dcterms:W3CDTF">2014-12-12T07:32:10Z</dcterms:modified>
</cp:coreProperties>
</file>